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MSUNG\Documents\METRO ENGENHARIA\OUTRAS OBRAS\MACEIO\02 - PRAÇAS\02 - LICITAÇÃO\6. PRAÇA GUARDA MUNICIPAL\PROTOCOLADO\PRAÇA GUADA MUNICIPAL\"/>
    </mc:Choice>
  </mc:AlternateContent>
  <xr:revisionPtr revIDLastSave="0" documentId="13_ncr:1_{FE1B3EAC-38A6-445F-8D96-92AA7925C35D}" xr6:coauthVersionLast="47" xr6:coauthVersionMax="47" xr10:uidLastSave="{00000000-0000-0000-0000-000000000000}"/>
  <bookViews>
    <workbookView xWindow="-120" yWindow="-120" windowWidth="20730" windowHeight="11160" xr2:uid="{B226E96A-3139-41C1-9D89-EC9AE306D0A6}"/>
  </bookViews>
  <sheets>
    <sheet name="CRONOGRAMA" sheetId="1" r:id="rId1"/>
  </sheets>
  <definedNames>
    <definedName name="_xlnm._FilterDatabase" localSheetId="0" hidden="1">CRONOGRAMA!$A$6:$P$49</definedName>
    <definedName name="_xlnm.Print_Area" localSheetId="0">CRONOGRAMA!$A$1:$N$48</definedName>
    <definedName name="_xlnm.Print_Titles" localSheetId="0">CRONOGRAMA!$1:$6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8" i="1" l="1"/>
  <c r="C7" i="1"/>
  <c r="E11" i="1"/>
  <c r="F11" i="1"/>
  <c r="G11" i="1"/>
  <c r="H11" i="1"/>
  <c r="I11" i="1"/>
  <c r="J11" i="1"/>
  <c r="K11" i="1"/>
  <c r="L11" i="1"/>
  <c r="M11" i="1"/>
  <c r="D11" i="1"/>
  <c r="N11" i="1" s="1"/>
  <c r="O11" i="1" s="1"/>
  <c r="N10" i="1"/>
  <c r="O10" i="1" s="1"/>
  <c r="K25" i="1"/>
  <c r="K27" i="1"/>
  <c r="M43" i="1" l="1"/>
  <c r="L43" i="1"/>
  <c r="K43" i="1"/>
  <c r="J43" i="1"/>
  <c r="I43" i="1"/>
  <c r="H43" i="1"/>
  <c r="G43" i="1"/>
  <c r="F43" i="1"/>
  <c r="E43" i="1"/>
  <c r="D43" i="1"/>
  <c r="N42" i="1"/>
  <c r="O42" i="1" s="1"/>
  <c r="N14" i="1"/>
  <c r="O14" i="1" s="1"/>
  <c r="N16" i="1"/>
  <c r="O16" i="1" s="1"/>
  <c r="N18" i="1"/>
  <c r="O18" i="1" s="1"/>
  <c r="N20" i="1"/>
  <c r="O20" i="1" s="1"/>
  <c r="N22" i="1"/>
  <c r="O22" i="1" s="1"/>
  <c r="N24" i="1"/>
  <c r="O24" i="1" s="1"/>
  <c r="N26" i="1"/>
  <c r="O26" i="1" s="1"/>
  <c r="N28" i="1"/>
  <c r="O28" i="1" s="1"/>
  <c r="N30" i="1"/>
  <c r="O30" i="1" s="1"/>
  <c r="N32" i="1"/>
  <c r="O32" i="1" s="1"/>
  <c r="N34" i="1"/>
  <c r="O34" i="1" s="1"/>
  <c r="N36" i="1"/>
  <c r="O36" i="1" s="1"/>
  <c r="N38" i="1"/>
  <c r="O38" i="1" s="1"/>
  <c r="N40" i="1"/>
  <c r="O40" i="1" s="1"/>
  <c r="N44" i="1"/>
  <c r="O44" i="1" s="1"/>
  <c r="N46" i="1"/>
  <c r="O46" i="1" s="1"/>
  <c r="E17" i="1"/>
  <c r="F17" i="1"/>
  <c r="G17" i="1"/>
  <c r="H17" i="1"/>
  <c r="I17" i="1"/>
  <c r="J17" i="1"/>
  <c r="K17" i="1"/>
  <c r="L17" i="1"/>
  <c r="M17" i="1"/>
  <c r="E19" i="1"/>
  <c r="F19" i="1"/>
  <c r="G19" i="1"/>
  <c r="H19" i="1"/>
  <c r="I19" i="1"/>
  <c r="J19" i="1"/>
  <c r="K19" i="1"/>
  <c r="L19" i="1"/>
  <c r="M19" i="1"/>
  <c r="E21" i="1"/>
  <c r="F21" i="1"/>
  <c r="G21" i="1"/>
  <c r="H21" i="1"/>
  <c r="I21" i="1"/>
  <c r="J21" i="1"/>
  <c r="K21" i="1"/>
  <c r="L21" i="1"/>
  <c r="M21" i="1"/>
  <c r="E23" i="1"/>
  <c r="F23" i="1"/>
  <c r="G23" i="1"/>
  <c r="H23" i="1"/>
  <c r="I23" i="1"/>
  <c r="J23" i="1"/>
  <c r="K23" i="1"/>
  <c r="L23" i="1"/>
  <c r="M23" i="1"/>
  <c r="E25" i="1"/>
  <c r="F25" i="1"/>
  <c r="G25" i="1"/>
  <c r="H25" i="1"/>
  <c r="I25" i="1"/>
  <c r="J25" i="1"/>
  <c r="L25" i="1"/>
  <c r="M25" i="1"/>
  <c r="E27" i="1"/>
  <c r="F27" i="1"/>
  <c r="G27" i="1"/>
  <c r="H27" i="1"/>
  <c r="I27" i="1"/>
  <c r="J27" i="1"/>
  <c r="L27" i="1"/>
  <c r="M27" i="1"/>
  <c r="E29" i="1"/>
  <c r="F29" i="1"/>
  <c r="G29" i="1"/>
  <c r="H29" i="1"/>
  <c r="I29" i="1"/>
  <c r="J29" i="1"/>
  <c r="K29" i="1"/>
  <c r="L29" i="1"/>
  <c r="M29" i="1"/>
  <c r="E31" i="1"/>
  <c r="F31" i="1"/>
  <c r="G31" i="1"/>
  <c r="H31" i="1"/>
  <c r="I31" i="1"/>
  <c r="J31" i="1"/>
  <c r="K31" i="1"/>
  <c r="L31" i="1"/>
  <c r="M31" i="1"/>
  <c r="E33" i="1"/>
  <c r="F33" i="1"/>
  <c r="G33" i="1"/>
  <c r="H33" i="1"/>
  <c r="I33" i="1"/>
  <c r="J33" i="1"/>
  <c r="K33" i="1"/>
  <c r="L33" i="1"/>
  <c r="M33" i="1"/>
  <c r="E35" i="1"/>
  <c r="F35" i="1"/>
  <c r="G35" i="1"/>
  <c r="H35" i="1"/>
  <c r="I35" i="1"/>
  <c r="J35" i="1"/>
  <c r="K35" i="1"/>
  <c r="L35" i="1"/>
  <c r="M35" i="1"/>
  <c r="E37" i="1"/>
  <c r="F37" i="1"/>
  <c r="G37" i="1"/>
  <c r="H37" i="1"/>
  <c r="I37" i="1"/>
  <c r="J37" i="1"/>
  <c r="K37" i="1"/>
  <c r="L37" i="1"/>
  <c r="M37" i="1"/>
  <c r="E39" i="1"/>
  <c r="F39" i="1"/>
  <c r="G39" i="1"/>
  <c r="H39" i="1"/>
  <c r="I39" i="1"/>
  <c r="J39" i="1"/>
  <c r="K39" i="1"/>
  <c r="L39" i="1"/>
  <c r="M39" i="1"/>
  <c r="E41" i="1"/>
  <c r="F41" i="1"/>
  <c r="G41" i="1"/>
  <c r="H41" i="1"/>
  <c r="I41" i="1"/>
  <c r="J41" i="1"/>
  <c r="K41" i="1"/>
  <c r="L41" i="1"/>
  <c r="M41" i="1"/>
  <c r="E45" i="1"/>
  <c r="F45" i="1"/>
  <c r="G45" i="1"/>
  <c r="H45" i="1"/>
  <c r="I45" i="1"/>
  <c r="J45" i="1"/>
  <c r="K45" i="1"/>
  <c r="L45" i="1"/>
  <c r="M45" i="1"/>
  <c r="E47" i="1"/>
  <c r="F47" i="1"/>
  <c r="G47" i="1"/>
  <c r="H47" i="1"/>
  <c r="I47" i="1"/>
  <c r="J47" i="1"/>
  <c r="K47" i="1"/>
  <c r="L47" i="1"/>
  <c r="M47" i="1"/>
  <c r="F15" i="1"/>
  <c r="G15" i="1"/>
  <c r="H15" i="1"/>
  <c r="I15" i="1"/>
  <c r="J15" i="1"/>
  <c r="K15" i="1"/>
  <c r="L15" i="1"/>
  <c r="M15" i="1"/>
  <c r="E15" i="1"/>
  <c r="D47" i="1"/>
  <c r="D45" i="1"/>
  <c r="D41" i="1"/>
  <c r="D39" i="1"/>
  <c r="D37" i="1"/>
  <c r="D35" i="1"/>
  <c r="D33" i="1"/>
  <c r="D31" i="1"/>
  <c r="D29" i="1"/>
  <c r="D27" i="1"/>
  <c r="D25" i="1"/>
  <c r="D23" i="1"/>
  <c r="D21" i="1"/>
  <c r="D19" i="1"/>
  <c r="D17" i="1"/>
  <c r="D15" i="1"/>
  <c r="N29" i="1" l="1"/>
  <c r="O29" i="1" s="1"/>
  <c r="N27" i="1"/>
  <c r="O27" i="1" s="1"/>
  <c r="N45" i="1"/>
  <c r="O45" i="1" s="1"/>
  <c r="N19" i="1"/>
  <c r="O19" i="1" s="1"/>
  <c r="N47" i="1"/>
  <c r="O47" i="1" s="1"/>
  <c r="N43" i="1"/>
  <c r="O43" i="1" s="1"/>
  <c r="N39" i="1"/>
  <c r="O39" i="1" s="1"/>
  <c r="N41" i="1"/>
  <c r="O41" i="1" s="1"/>
  <c r="N37" i="1"/>
  <c r="O37" i="1" s="1"/>
  <c r="N35" i="1"/>
  <c r="N31" i="1"/>
  <c r="O31" i="1" s="1"/>
  <c r="N33" i="1"/>
  <c r="O33" i="1" s="1"/>
  <c r="N23" i="1"/>
  <c r="O23" i="1" s="1"/>
  <c r="N25" i="1"/>
  <c r="O25" i="1" s="1"/>
  <c r="N21" i="1"/>
  <c r="O21" i="1" s="1"/>
  <c r="N17" i="1"/>
  <c r="O17" i="1" s="1"/>
  <c r="N15" i="1"/>
  <c r="O15" i="1" s="1"/>
  <c r="D9" i="1" l="1"/>
  <c r="D48" i="1" s="1"/>
  <c r="D13" i="1"/>
  <c r="O35" i="1"/>
  <c r="E9" i="1" l="1"/>
  <c r="M9" i="1" l="1"/>
  <c r="F9" i="1"/>
  <c r="I9" i="1" l="1"/>
  <c r="K9" i="1"/>
  <c r="J9" i="1"/>
  <c r="L9" i="1"/>
  <c r="H9" i="1"/>
  <c r="G9" i="1"/>
  <c r="N8" i="1" l="1"/>
  <c r="O8" i="1" s="1"/>
  <c r="N9" i="1"/>
  <c r="O9" i="1" l="1"/>
  <c r="E13" i="1"/>
  <c r="E48" i="1" s="1"/>
  <c r="J13" i="1"/>
  <c r="J48" i="1" s="1"/>
  <c r="G13" i="1"/>
  <c r="G48" i="1" s="1"/>
  <c r="H13" i="1"/>
  <c r="H48" i="1" s="1"/>
  <c r="I13" i="1"/>
  <c r="I48" i="1" s="1"/>
  <c r="F13" i="1"/>
  <c r="F48" i="1" s="1"/>
  <c r="K13" i="1"/>
  <c r="K48" i="1" s="1"/>
  <c r="L13" i="1"/>
  <c r="L48" i="1" s="1"/>
  <c r="N12" i="1"/>
  <c r="O12" i="1" s="1"/>
  <c r="M13" i="1"/>
  <c r="M48" i="1" s="1"/>
  <c r="N13" i="1" l="1"/>
  <c r="N48" i="1" s="1"/>
  <c r="O13" i="1" l="1"/>
  <c r="O48" i="1" s="1"/>
</calcChain>
</file>

<file path=xl/sharedStrings.xml><?xml version="1.0" encoding="utf-8"?>
<sst xmlns="http://schemas.openxmlformats.org/spreadsheetml/2006/main" count="48" uniqueCount="48">
  <si>
    <t>ITEM</t>
  </si>
  <si>
    <t>DESCRIÇÃO</t>
  </si>
  <si>
    <t>PREÇO
TOTAL R$</t>
  </si>
  <si>
    <t>VALOR (R$)</t>
  </si>
  <si>
    <t>MÊS 1</t>
  </si>
  <si>
    <t>MÊS 2</t>
  </si>
  <si>
    <t>MÊS 3</t>
  </si>
  <si>
    <t>MÊS 4</t>
  </si>
  <si>
    <t>CRONOGRAMA</t>
  </si>
  <si>
    <t>TOTAL</t>
  </si>
  <si>
    <r>
      <t xml:space="preserve">BDI: </t>
    </r>
    <r>
      <rPr>
        <sz val="12"/>
        <rFont val="Arial"/>
        <family val="2"/>
      </rPr>
      <t>29,07%</t>
    </r>
  </si>
  <si>
    <r>
      <t xml:space="preserve">L.S. Hora: </t>
    </r>
    <r>
      <rPr>
        <sz val="12"/>
        <rFont val="Arial"/>
        <family val="2"/>
      </rPr>
      <t>84,28%</t>
    </r>
  </si>
  <si>
    <r>
      <t xml:space="preserve">L.S. Mês: </t>
    </r>
    <r>
      <rPr>
        <sz val="12"/>
        <rFont val="Arial"/>
        <family val="2"/>
      </rPr>
      <t>46,49%</t>
    </r>
  </si>
  <si>
    <t>CANTEIRO DE OBRA</t>
  </si>
  <si>
    <t>ADMINISTRAÇÃO LOCAL</t>
  </si>
  <si>
    <t>SERVIÇOS INICIAIS</t>
  </si>
  <si>
    <t>DEMOLIÇÃO E RETIRADA</t>
  </si>
  <si>
    <t>MOVIMENTAÇÃO DE TERRA</t>
  </si>
  <si>
    <t>MEIO FIO</t>
  </si>
  <si>
    <t>PASSEIO / PAVIMENTAÇÃO</t>
  </si>
  <si>
    <t>MOBILIARIO</t>
  </si>
  <si>
    <t>PARQUE INFANTIL</t>
  </si>
  <si>
    <t>ACADEMIA DE SAÚDE</t>
  </si>
  <si>
    <t>RAMPA PPNE - DUPLA</t>
  </si>
  <si>
    <t>ALAMBRADO PARA PARQUE E/OU ESPAÇO INFANTIL</t>
  </si>
  <si>
    <t>PERGOLADO</t>
  </si>
  <si>
    <t>PINTURA</t>
  </si>
  <si>
    <t>INSTALAÇÃO ELETRICA</t>
  </si>
  <si>
    <t xml:space="preserve">LIMPEZA </t>
  </si>
  <si>
    <r>
      <t xml:space="preserve">BANCOS : </t>
    </r>
    <r>
      <rPr>
        <sz val="12"/>
        <rFont val="Arial"/>
        <family val="2"/>
      </rPr>
      <t>SINAPI - 09/2022 - Alagoas; ; ORSE - 08/2022 - Sergipe</t>
    </r>
  </si>
  <si>
    <t>MÊS 5</t>
  </si>
  <si>
    <t>MÊS 6</t>
  </si>
  <si>
    <t>MÊS 7</t>
  </si>
  <si>
    <t>MÊS 8</t>
  </si>
  <si>
    <t>MÊS 9</t>
  </si>
  <si>
    <t>MÊS 10</t>
  </si>
  <si>
    <t>ARQUIBANCADA</t>
  </si>
  <si>
    <t>RAMPA PPNE -SIMPLES</t>
  </si>
  <si>
    <t>PAISAGISMO</t>
  </si>
  <si>
    <r>
      <t>OBRA:</t>
    </r>
    <r>
      <rPr>
        <sz val="12"/>
        <rFont val="Arial"/>
        <family val="2"/>
      </rPr>
      <t xml:space="preserve"> PRAÇA GUARDA MUNICIPAL</t>
    </r>
  </si>
  <si>
    <r>
      <t xml:space="preserve">DESCRIÇÃO: </t>
    </r>
    <r>
      <rPr>
        <sz val="12"/>
        <rFont val="Arial"/>
        <family val="2"/>
      </rPr>
      <t xml:space="preserve">REQUALIFICAÇÃO DA PRAÇA GUARDA MUNICIPAL - MACEIÓ  </t>
    </r>
  </si>
  <si>
    <r>
      <t xml:space="preserve">LOCAL: </t>
    </r>
    <r>
      <rPr>
        <sz val="12"/>
        <rFont val="Arial"/>
        <family val="2"/>
      </rPr>
      <t>PRAÇA GUARDA MUNICIPAL, RUA FORMOSA</t>
    </r>
  </si>
  <si>
    <r>
      <t xml:space="preserve">UNIDADES (M2): </t>
    </r>
    <r>
      <rPr>
        <sz val="12"/>
        <rFont val="Arial"/>
        <family val="2"/>
      </rPr>
      <t>2.792,20</t>
    </r>
  </si>
  <si>
    <t xml:space="preserve">GUARDA MUNICIPAL </t>
  </si>
  <si>
    <r>
      <t>DATA:</t>
    </r>
    <r>
      <rPr>
        <sz val="12"/>
        <rFont val="Arial"/>
        <family val="2"/>
      </rPr>
      <t xml:space="preserve"> 18/11/2022</t>
    </r>
  </si>
  <si>
    <t>1.2</t>
  </si>
  <si>
    <t>1.1</t>
  </si>
  <si>
    <t>MOBILIZAÇÃO E DESMOBILIZAÇÃO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</si>
</sst>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12" x14ac:knownFonts="1">
    <font>
      <sz val="11"/>
      <name val="Arial"/>
      <family val="1"/>
    </font>
    <font>
      <sz val="11"/>
      <name val="Arial"/>
      <family val="1"/>
    </font>
    <font>
      <b/>
      <sz val="18"/>
      <name val="Arial"/>
      <family val="1"/>
    </font>
    <font>
      <b/>
      <sz val="12"/>
      <name val="Arial"/>
      <family val="2"/>
    </font>
    <font>
      <sz val="12"/>
      <name val="Arial"/>
      <family val="2"/>
    </font>
    <font>
      <sz val="8"/>
      <name val="Arial"/>
      <family val="1"/>
    </font>
    <font>
      <b/>
      <sz val="12"/>
      <color rgb="FF000000"/>
      <name val="Arial"/>
      <family val="2"/>
    </font>
    <font>
      <b/>
      <sz val="12"/>
      <color rgb="FF000000"/>
      <name val="Arial"/>
      <family val="1"/>
    </font>
    <font>
      <sz val="11"/>
      <color theme="0" tint="-0.34998626667073579"/>
      <name val="Arial"/>
      <family val="1"/>
    </font>
    <font>
      <sz val="12"/>
      <color theme="0" tint="-0.34998626667073579"/>
      <name val="Arial"/>
      <family val="1"/>
    </font>
    <font>
      <sz val="11"/>
      <color theme="1"/>
      <name val="Arial"/>
      <family val="2"/>
    </font>
    <font>
      <b/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5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58">
    <xf numFmtId="0" fontId="0" fillId="0" borderId="0" xfId="0"/>
    <xf numFmtId="0" fontId="2" fillId="2" borderId="3" xfId="0" applyFont="1" applyFill="1" applyBorder="1" applyAlignment="1">
      <alignment vertical="center" wrapText="1"/>
    </xf>
    <xf numFmtId="43" fontId="0" fillId="0" borderId="0" xfId="0" applyNumberFormat="1"/>
    <xf numFmtId="0" fontId="3" fillId="3" borderId="7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left" vertical="center" wrapText="1"/>
    </xf>
    <xf numFmtId="9" fontId="3" fillId="0" borderId="10" xfId="2" applyFont="1" applyFill="1" applyBorder="1" applyAlignment="1">
      <alignment horizontal="center" vertical="center"/>
    </xf>
    <xf numFmtId="43" fontId="3" fillId="0" borderId="10" xfId="0" applyNumberFormat="1" applyFont="1" applyFill="1" applyBorder="1" applyAlignment="1">
      <alignment horizontal="center" vertical="center"/>
    </xf>
    <xf numFmtId="9" fontId="3" fillId="0" borderId="11" xfId="2" applyFont="1" applyFill="1" applyBorder="1" applyAlignment="1">
      <alignment horizontal="center" vertical="center"/>
    </xf>
    <xf numFmtId="4" fontId="3" fillId="0" borderId="5" xfId="0" applyNumberFormat="1" applyFont="1" applyBorder="1" applyAlignment="1">
      <alignment vertical="center"/>
    </xf>
    <xf numFmtId="0" fontId="2" fillId="2" borderId="12" xfId="0" applyFont="1" applyFill="1" applyBorder="1" applyAlignment="1">
      <alignment vertical="center" wrapText="1"/>
    </xf>
    <xf numFmtId="43" fontId="3" fillId="0" borderId="16" xfId="0" applyNumberFormat="1" applyFont="1" applyFill="1" applyBorder="1" applyAlignment="1">
      <alignment horizontal="center" vertical="center"/>
    </xf>
    <xf numFmtId="43" fontId="6" fillId="0" borderId="17" xfId="2" applyNumberFormat="1" applyFont="1" applyFill="1" applyBorder="1" applyAlignment="1">
      <alignment horizontal="right" vertical="top" wrapText="1"/>
    </xf>
    <xf numFmtId="0" fontId="7" fillId="4" borderId="7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  <xf numFmtId="9" fontId="6" fillId="0" borderId="24" xfId="2" applyFont="1" applyFill="1" applyBorder="1" applyAlignment="1">
      <alignment horizontal="right" vertical="top" wrapText="1"/>
    </xf>
    <xf numFmtId="4" fontId="3" fillId="4" borderId="4" xfId="0" applyNumberFormat="1" applyFont="1" applyFill="1" applyBorder="1" applyAlignment="1">
      <alignment horizontal="left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9" fontId="3" fillId="5" borderId="10" xfId="2" applyFont="1" applyFill="1" applyBorder="1" applyAlignment="1">
      <alignment horizontal="center" vertical="center"/>
    </xf>
    <xf numFmtId="43" fontId="3" fillId="0" borderId="7" xfId="1" applyNumberFormat="1" applyFont="1" applyBorder="1" applyAlignment="1">
      <alignment vertical="center"/>
    </xf>
    <xf numFmtId="0" fontId="3" fillId="2" borderId="19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 wrapText="1"/>
    </xf>
    <xf numFmtId="9" fontId="6" fillId="5" borderId="23" xfId="2" applyNumberFormat="1" applyFont="1" applyFill="1" applyBorder="1" applyAlignment="1">
      <alignment horizontal="center" vertical="center" wrapText="1"/>
    </xf>
    <xf numFmtId="0" fontId="8" fillId="0" borderId="0" xfId="0" applyFont="1"/>
    <xf numFmtId="9" fontId="9" fillId="0" borderId="0" xfId="0" applyNumberFormat="1" applyFont="1"/>
    <xf numFmtId="43" fontId="9" fillId="0" borderId="0" xfId="3" applyFont="1"/>
    <xf numFmtId="43" fontId="8" fillId="0" borderId="0" xfId="0" applyNumberFormat="1" applyFont="1"/>
    <xf numFmtId="43" fontId="10" fillId="0" borderId="0" xfId="0" applyNumberFormat="1" applyFont="1"/>
    <xf numFmtId="0" fontId="10" fillId="0" borderId="0" xfId="0" applyFont="1"/>
    <xf numFmtId="43" fontId="11" fillId="0" borderId="0" xfId="1" applyNumberFormat="1" applyFont="1" applyBorder="1" applyAlignment="1">
      <alignment vertical="center"/>
    </xf>
    <xf numFmtId="10" fontId="11" fillId="0" borderId="0" xfId="2" applyNumberFormat="1" applyFont="1" applyBorder="1" applyAlignment="1">
      <alignment vertical="center"/>
    </xf>
    <xf numFmtId="9" fontId="6" fillId="0" borderId="23" xfId="2" applyNumberFormat="1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left" vertical="center" wrapText="1"/>
    </xf>
    <xf numFmtId="4" fontId="6" fillId="0" borderId="15" xfId="0" applyNumberFormat="1" applyFont="1" applyFill="1" applyBorder="1" applyAlignment="1">
      <alignment horizontal="left" vertical="center" wrapText="1"/>
    </xf>
    <xf numFmtId="0" fontId="6" fillId="0" borderId="15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4" fontId="6" fillId="0" borderId="22" xfId="0" applyNumberFormat="1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left" vertical="center" wrapText="1"/>
    </xf>
    <xf numFmtId="0" fontId="3" fillId="2" borderId="19" xfId="0" applyFont="1" applyFill="1" applyBorder="1" applyAlignment="1">
      <alignment horizontal="left" vertical="center" wrapText="1"/>
    </xf>
    <xf numFmtId="0" fontId="3" fillId="2" borderId="2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3" fillId="0" borderId="18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3" fillId="2" borderId="19" xfId="0" applyFont="1" applyFill="1" applyBorder="1" applyAlignment="1">
      <alignment horizontal="left" vertical="center"/>
    </xf>
    <xf numFmtId="0" fontId="3" fillId="2" borderId="12" xfId="0" applyFont="1" applyFill="1" applyBorder="1" applyAlignment="1">
      <alignment horizontal="left" vertical="center"/>
    </xf>
    <xf numFmtId="0" fontId="3" fillId="2" borderId="2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center"/>
    </xf>
  </cellXfs>
  <cellStyles count="4">
    <cellStyle name="Moeda" xfId="1" builtinId="4"/>
    <cellStyle name="Normal" xfId="0" builtinId="0"/>
    <cellStyle name="Porcentagem" xfId="2" builtinId="5"/>
    <cellStyle name="Vírgula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138545</xdr:colOff>
      <xdr:row>0</xdr:row>
      <xdr:rowOff>134471</xdr:rowOff>
    </xdr:from>
    <xdr:to>
      <xdr:col>0</xdr:col>
      <xdr:colOff>1665346</xdr:colOff>
      <xdr:row>4</xdr:row>
      <xdr:rowOff>224118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BDDEA4AD-1A2C-471C-B8A9-FEBD989CC7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8545" y="134471"/>
          <a:ext cx="1526801" cy="152705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4B0E60-7316-48C7-8954-83C0EDF825EB}">
  <sheetPr>
    <pageSetUpPr fitToPage="1"/>
  </sheetPr>
  <dimension ref="A1:P53"/>
  <sheetViews>
    <sheetView tabSelected="1" showOutlineSymbols="0" showWhiteSpace="0" view="pageBreakPreview" zoomScale="40" zoomScaleNormal="53" zoomScaleSheetLayoutView="40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A50" sqref="A50:XFD52"/>
    </sheetView>
  </sheetViews>
  <sheetFormatPr defaultRowHeight="14.25" x14ac:dyDescent="0.2"/>
  <cols>
    <col min="1" max="1" width="23.875" customWidth="1"/>
    <col min="2" max="2" width="60" bestFit="1" customWidth="1"/>
    <col min="3" max="3" width="19.25" customWidth="1"/>
    <col min="4" max="4" width="22.125" customWidth="1"/>
    <col min="5" max="13" width="22.625" customWidth="1"/>
    <col min="14" max="14" width="23.25" customWidth="1"/>
    <col min="15" max="15" width="11.125" style="28" customWidth="1"/>
    <col min="16" max="16" width="21.375" customWidth="1"/>
    <col min="17" max="17" width="17" bestFit="1" customWidth="1"/>
  </cols>
  <sheetData>
    <row r="1" spans="1:16" ht="38.25" customHeight="1" x14ac:dyDescent="0.2">
      <c r="A1" s="43" t="s">
        <v>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6" ht="24.95" customHeight="1" x14ac:dyDescent="0.2">
      <c r="A2" s="1"/>
      <c r="B2" s="57" t="s">
        <v>39</v>
      </c>
      <c r="C2" s="57"/>
      <c r="D2" s="57"/>
      <c r="E2" s="57"/>
      <c r="F2" s="25"/>
      <c r="G2" s="25"/>
      <c r="H2" s="25"/>
      <c r="I2" s="25"/>
      <c r="J2" s="25"/>
      <c r="K2" s="24"/>
      <c r="L2" s="51" t="s">
        <v>44</v>
      </c>
      <c r="M2" s="52"/>
      <c r="N2" s="48" t="s">
        <v>29</v>
      </c>
    </row>
    <row r="3" spans="1:16" ht="25.5" customHeight="1" x14ac:dyDescent="0.2">
      <c r="A3" s="1"/>
      <c r="B3" s="57" t="s">
        <v>40</v>
      </c>
      <c r="C3" s="57"/>
      <c r="D3" s="57"/>
      <c r="E3" s="57"/>
      <c r="F3" s="25"/>
      <c r="G3" s="25"/>
      <c r="H3" s="25"/>
      <c r="I3" s="25"/>
      <c r="J3" s="25"/>
      <c r="K3" s="24"/>
      <c r="L3" s="53" t="s">
        <v>10</v>
      </c>
      <c r="M3" s="54"/>
      <c r="N3" s="49"/>
    </row>
    <row r="4" spans="1:16" ht="24.95" customHeight="1" x14ac:dyDescent="0.2">
      <c r="A4" s="1"/>
      <c r="B4" s="57" t="s">
        <v>41</v>
      </c>
      <c r="C4" s="57"/>
      <c r="D4" s="57"/>
      <c r="E4" s="57"/>
      <c r="F4" s="25"/>
      <c r="G4" s="25"/>
      <c r="H4" s="25"/>
      <c r="I4" s="25"/>
      <c r="J4" s="25"/>
      <c r="K4" s="24"/>
      <c r="L4" s="53" t="s">
        <v>11</v>
      </c>
      <c r="M4" s="54"/>
      <c r="N4" s="49"/>
    </row>
    <row r="5" spans="1:16" ht="24.95" customHeight="1" x14ac:dyDescent="0.2">
      <c r="A5" s="9"/>
      <c r="B5" s="57" t="s">
        <v>42</v>
      </c>
      <c r="C5" s="57"/>
      <c r="D5" s="57"/>
      <c r="E5" s="57"/>
      <c r="F5" s="25"/>
      <c r="G5" s="25"/>
      <c r="H5" s="25"/>
      <c r="I5" s="25"/>
      <c r="J5" s="25"/>
      <c r="K5" s="24"/>
      <c r="L5" s="55" t="s">
        <v>12</v>
      </c>
      <c r="M5" s="56"/>
      <c r="N5" s="50"/>
    </row>
    <row r="6" spans="1:16" ht="30" customHeight="1" x14ac:dyDescent="0.2">
      <c r="A6" s="3" t="s">
        <v>0</v>
      </c>
      <c r="B6" s="3" t="s">
        <v>1</v>
      </c>
      <c r="C6" s="13" t="s">
        <v>3</v>
      </c>
      <c r="D6" s="14" t="s">
        <v>4</v>
      </c>
      <c r="E6" s="14" t="s">
        <v>5</v>
      </c>
      <c r="F6" s="15" t="s">
        <v>6</v>
      </c>
      <c r="G6" s="14" t="s">
        <v>7</v>
      </c>
      <c r="H6" s="14" t="s">
        <v>30</v>
      </c>
      <c r="I6" s="14" t="s">
        <v>31</v>
      </c>
      <c r="J6" s="14" t="s">
        <v>32</v>
      </c>
      <c r="K6" s="14" t="s">
        <v>33</v>
      </c>
      <c r="L6" s="14" t="s">
        <v>34</v>
      </c>
      <c r="M6" s="14" t="s">
        <v>35</v>
      </c>
      <c r="N6" s="16" t="s">
        <v>2</v>
      </c>
    </row>
    <row r="7" spans="1:16" ht="30" customHeight="1" x14ac:dyDescent="0.2">
      <c r="A7" s="4"/>
      <c r="B7" s="12" t="s">
        <v>43</v>
      </c>
      <c r="C7" s="18">
        <f>C8+C12+C14+C16+C20+C22+C24+C28+C30+C32+C18+C26+C34+C38+C40+C36+C42+C44+C46+C10</f>
        <v>1545880.7599999998</v>
      </c>
      <c r="D7" s="19"/>
      <c r="E7" s="19"/>
      <c r="F7" s="20"/>
      <c r="G7" s="19"/>
      <c r="H7" s="19"/>
      <c r="I7" s="19"/>
      <c r="J7" s="19"/>
      <c r="K7" s="19"/>
      <c r="L7" s="19"/>
      <c r="M7" s="19"/>
      <c r="N7" s="21"/>
    </row>
    <row r="8" spans="1:16" ht="24" customHeight="1" x14ac:dyDescent="0.2">
      <c r="A8" s="47" t="s">
        <v>46</v>
      </c>
      <c r="B8" s="46" t="s">
        <v>14</v>
      </c>
      <c r="C8" s="45">
        <v>168846.2</v>
      </c>
      <c r="D8" s="27">
        <v>0.18425839399412022</v>
      </c>
      <c r="E8" s="27">
        <v>0.11190427965729487</v>
      </c>
      <c r="F8" s="27">
        <v>0.11169316222535475</v>
      </c>
      <c r="G8" s="27">
        <v>0.11611646805727227</v>
      </c>
      <c r="H8" s="27">
        <v>6.7540421716067889E-2</v>
      </c>
      <c r="I8" s="27">
        <v>6.8065172961236348E-2</v>
      </c>
      <c r="J8" s="27">
        <v>7.7154862039192404E-2</v>
      </c>
      <c r="K8" s="27">
        <v>8.9719920682310259E-2</v>
      </c>
      <c r="L8" s="27">
        <v>6.6965077840893117E-2</v>
      </c>
      <c r="M8" s="27">
        <v>0.10658224082625783</v>
      </c>
      <c r="N8" s="17">
        <f>SUM(D8:M8)</f>
        <v>1</v>
      </c>
      <c r="O8" s="29">
        <f>1-N8</f>
        <v>0</v>
      </c>
    </row>
    <row r="9" spans="1:16" ht="24" customHeight="1" x14ac:dyDescent="0.2">
      <c r="A9" s="37"/>
      <c r="B9" s="38"/>
      <c r="C9" s="40"/>
      <c r="D9" s="6">
        <f>$C$8*D8</f>
        <v>31111.329644010024</v>
      </c>
      <c r="E9" s="10">
        <f t="shared" ref="E9:G9" si="0">$C$8*E8</f>
        <v>18894.612383871543</v>
      </c>
      <c r="F9" s="10">
        <f t="shared" si="0"/>
        <v>18858.966007734693</v>
      </c>
      <c r="G9" s="6">
        <f t="shared" si="0"/>
        <v>19605.824388891808</v>
      </c>
      <c r="H9" s="6">
        <f t="shared" ref="H9:M9" si="1">$C$8*H8</f>
        <v>11403.943553155543</v>
      </c>
      <c r="I9" s="6">
        <f t="shared" si="1"/>
        <v>11492.545806847505</v>
      </c>
      <c r="J9" s="6">
        <f t="shared" si="1"/>
        <v>13027.30526684189</v>
      </c>
      <c r="K9" s="6">
        <f t="shared" si="1"/>
        <v>15148.867671509495</v>
      </c>
      <c r="L9" s="6">
        <f t="shared" si="1"/>
        <v>11306.798926139008</v>
      </c>
      <c r="M9" s="6">
        <f t="shared" si="1"/>
        <v>17996.006350998498</v>
      </c>
      <c r="N9" s="11">
        <f>SUM(D9:M9)</f>
        <v>168846.20000000004</v>
      </c>
      <c r="O9" s="30">
        <f>C8-N9</f>
        <v>0</v>
      </c>
      <c r="P9" s="2"/>
    </row>
    <row r="10" spans="1:16" ht="24" customHeight="1" x14ac:dyDescent="0.2">
      <c r="A10" s="37" t="s">
        <v>45</v>
      </c>
      <c r="B10" s="38" t="s">
        <v>47</v>
      </c>
      <c r="C10" s="39">
        <v>10729.53</v>
      </c>
      <c r="D10" s="27">
        <v>0.5</v>
      </c>
      <c r="E10" s="36"/>
      <c r="F10" s="36"/>
      <c r="G10" s="36"/>
      <c r="H10" s="36"/>
      <c r="I10" s="36"/>
      <c r="J10" s="36"/>
      <c r="K10" s="36"/>
      <c r="L10" s="36"/>
      <c r="M10" s="27">
        <v>0.5</v>
      </c>
      <c r="N10" s="17">
        <f>SUM(D10:M10)</f>
        <v>1</v>
      </c>
      <c r="O10" s="29">
        <f t="shared" ref="O10" si="2">1-N10</f>
        <v>0</v>
      </c>
    </row>
    <row r="11" spans="1:16" ht="24" customHeight="1" x14ac:dyDescent="0.2">
      <c r="A11" s="37"/>
      <c r="B11" s="38"/>
      <c r="C11" s="40"/>
      <c r="D11" s="6">
        <f>$C$10*D10</f>
        <v>5364.7650000000003</v>
      </c>
      <c r="E11" s="6">
        <f t="shared" ref="E11:M11" si="3">$C$10*E10</f>
        <v>0</v>
      </c>
      <c r="F11" s="6">
        <f t="shared" si="3"/>
        <v>0</v>
      </c>
      <c r="G11" s="6">
        <f t="shared" si="3"/>
        <v>0</v>
      </c>
      <c r="H11" s="6">
        <f t="shared" si="3"/>
        <v>0</v>
      </c>
      <c r="I11" s="6">
        <f t="shared" si="3"/>
        <v>0</v>
      </c>
      <c r="J11" s="6">
        <f t="shared" si="3"/>
        <v>0</v>
      </c>
      <c r="K11" s="6">
        <f t="shared" si="3"/>
        <v>0</v>
      </c>
      <c r="L11" s="6">
        <f t="shared" si="3"/>
        <v>0</v>
      </c>
      <c r="M11" s="6">
        <f t="shared" si="3"/>
        <v>5364.7650000000003</v>
      </c>
      <c r="N11" s="11">
        <f>SUM(D11:M11)</f>
        <v>10729.53</v>
      </c>
      <c r="O11" s="30">
        <f t="shared" ref="O11" si="4">C10-N11</f>
        <v>0</v>
      </c>
    </row>
    <row r="12" spans="1:16" ht="24" customHeight="1" x14ac:dyDescent="0.2">
      <c r="A12" s="37">
        <v>2</v>
      </c>
      <c r="B12" s="38" t="s">
        <v>13</v>
      </c>
      <c r="C12" s="39">
        <v>180157.44</v>
      </c>
      <c r="D12" s="27">
        <v>0.9</v>
      </c>
      <c r="E12" s="36"/>
      <c r="F12" s="36"/>
      <c r="G12" s="36"/>
      <c r="H12" s="36"/>
      <c r="I12" s="36"/>
      <c r="J12" s="36"/>
      <c r="K12" s="36"/>
      <c r="L12" s="36"/>
      <c r="M12" s="27">
        <v>0.1</v>
      </c>
      <c r="N12" s="17">
        <f>SUM(D12:M12)</f>
        <v>1</v>
      </c>
      <c r="O12" s="29">
        <f t="shared" ref="O12" si="5">1-N12</f>
        <v>0</v>
      </c>
    </row>
    <row r="13" spans="1:16" ht="24" customHeight="1" x14ac:dyDescent="0.2">
      <c r="A13" s="37"/>
      <c r="B13" s="38"/>
      <c r="C13" s="40"/>
      <c r="D13" s="6">
        <f>$C$12*D12</f>
        <v>162141.696</v>
      </c>
      <c r="E13" s="6">
        <f t="shared" ref="E13:M13" si="6">$C$12*E12</f>
        <v>0</v>
      </c>
      <c r="F13" s="6">
        <f t="shared" si="6"/>
        <v>0</v>
      </c>
      <c r="G13" s="6">
        <f t="shared" si="6"/>
        <v>0</v>
      </c>
      <c r="H13" s="6">
        <f t="shared" si="6"/>
        <v>0</v>
      </c>
      <c r="I13" s="6">
        <f t="shared" si="6"/>
        <v>0</v>
      </c>
      <c r="J13" s="6">
        <f t="shared" si="6"/>
        <v>0</v>
      </c>
      <c r="K13" s="6">
        <f t="shared" si="6"/>
        <v>0</v>
      </c>
      <c r="L13" s="6">
        <f t="shared" si="6"/>
        <v>0</v>
      </c>
      <c r="M13" s="6">
        <f t="shared" si="6"/>
        <v>18015.744000000002</v>
      </c>
      <c r="N13" s="11">
        <f>SUM(D13:M13)</f>
        <v>180157.44</v>
      </c>
      <c r="O13" s="30">
        <f t="shared" ref="O13" si="7">C12-N13</f>
        <v>0</v>
      </c>
    </row>
    <row r="14" spans="1:16" ht="24" customHeight="1" x14ac:dyDescent="0.2">
      <c r="A14" s="37">
        <v>3</v>
      </c>
      <c r="B14" s="38" t="s">
        <v>15</v>
      </c>
      <c r="C14" s="39">
        <v>60894.81</v>
      </c>
      <c r="D14" s="22">
        <v>0.55000000000000004</v>
      </c>
      <c r="E14" s="22">
        <v>0.05</v>
      </c>
      <c r="F14" s="22">
        <v>0.05</v>
      </c>
      <c r="G14" s="22">
        <v>0.05</v>
      </c>
      <c r="H14" s="22">
        <v>0.05</v>
      </c>
      <c r="I14" s="22">
        <v>0.05</v>
      </c>
      <c r="J14" s="22">
        <v>0.05</v>
      </c>
      <c r="K14" s="22">
        <v>0.05</v>
      </c>
      <c r="L14" s="22">
        <v>0.05</v>
      </c>
      <c r="M14" s="22">
        <v>0.05</v>
      </c>
      <c r="N14" s="17">
        <f t="shared" ref="N14:N47" si="8">SUM(D14:M14)</f>
        <v>1.0000000000000004</v>
      </c>
      <c r="O14" s="29">
        <f t="shared" ref="O14" si="9">1-N14</f>
        <v>0</v>
      </c>
    </row>
    <row r="15" spans="1:16" ht="24" customHeight="1" x14ac:dyDescent="0.2">
      <c r="A15" s="37"/>
      <c r="B15" s="38"/>
      <c r="C15" s="40"/>
      <c r="D15" s="6">
        <f>$C$14*D14</f>
        <v>33492.145499999999</v>
      </c>
      <c r="E15" s="6">
        <f>$C14*E14</f>
        <v>3044.7404999999999</v>
      </c>
      <c r="F15" s="6">
        <f t="shared" ref="F15:M15" si="10">$C14*F14</f>
        <v>3044.7404999999999</v>
      </c>
      <c r="G15" s="6">
        <f t="shared" si="10"/>
        <v>3044.7404999999999</v>
      </c>
      <c r="H15" s="6">
        <f t="shared" si="10"/>
        <v>3044.7404999999999</v>
      </c>
      <c r="I15" s="6">
        <f t="shared" si="10"/>
        <v>3044.7404999999999</v>
      </c>
      <c r="J15" s="6">
        <f t="shared" si="10"/>
        <v>3044.7404999999999</v>
      </c>
      <c r="K15" s="6">
        <f t="shared" si="10"/>
        <v>3044.7404999999999</v>
      </c>
      <c r="L15" s="6">
        <f t="shared" si="10"/>
        <v>3044.7404999999999</v>
      </c>
      <c r="M15" s="6">
        <f t="shared" si="10"/>
        <v>3044.7404999999999</v>
      </c>
      <c r="N15" s="11">
        <f t="shared" si="8"/>
        <v>60894.81</v>
      </c>
      <c r="O15" s="30">
        <f t="shared" ref="O15" si="11">C14-N15</f>
        <v>0</v>
      </c>
    </row>
    <row r="16" spans="1:16" ht="24" customHeight="1" x14ac:dyDescent="0.2">
      <c r="A16" s="37">
        <v>4</v>
      </c>
      <c r="B16" s="38" t="s">
        <v>16</v>
      </c>
      <c r="C16" s="39">
        <v>105463.14</v>
      </c>
      <c r="D16" s="22">
        <v>0.5</v>
      </c>
      <c r="E16" s="22">
        <v>0.5</v>
      </c>
      <c r="F16" s="7"/>
      <c r="G16" s="5"/>
      <c r="H16" s="5"/>
      <c r="I16" s="5"/>
      <c r="J16" s="5"/>
      <c r="K16" s="5"/>
      <c r="L16" s="5"/>
      <c r="M16" s="5"/>
      <c r="N16" s="17">
        <f t="shared" si="8"/>
        <v>1</v>
      </c>
      <c r="O16" s="29">
        <f t="shared" ref="O16" si="12">1-N16</f>
        <v>0</v>
      </c>
    </row>
    <row r="17" spans="1:15" ht="24" customHeight="1" x14ac:dyDescent="0.2">
      <c r="A17" s="37"/>
      <c r="B17" s="38"/>
      <c r="C17" s="40"/>
      <c r="D17" s="6">
        <f>$C$16*D16</f>
        <v>52731.57</v>
      </c>
      <c r="E17" s="6">
        <f t="shared" ref="E17" si="13">$C16*E16</f>
        <v>52731.57</v>
      </c>
      <c r="F17" s="6">
        <f t="shared" ref="F17" si="14">$C16*F16</f>
        <v>0</v>
      </c>
      <c r="G17" s="6">
        <f t="shared" ref="G17" si="15">$C16*G16</f>
        <v>0</v>
      </c>
      <c r="H17" s="6">
        <f t="shared" ref="H17" si="16">$C16*H16</f>
        <v>0</v>
      </c>
      <c r="I17" s="6">
        <f t="shared" ref="I17" si="17">$C16*I16</f>
        <v>0</v>
      </c>
      <c r="J17" s="6">
        <f t="shared" ref="J17" si="18">$C16*J16</f>
        <v>0</v>
      </c>
      <c r="K17" s="6">
        <f t="shared" ref="K17" si="19">$C16*K16</f>
        <v>0</v>
      </c>
      <c r="L17" s="6">
        <f t="shared" ref="L17" si="20">$C16*L16</f>
        <v>0</v>
      </c>
      <c r="M17" s="6">
        <f t="shared" ref="M17" si="21">$C16*M16</f>
        <v>0</v>
      </c>
      <c r="N17" s="11">
        <f t="shared" si="8"/>
        <v>105463.14</v>
      </c>
      <c r="O17" s="30">
        <f t="shared" ref="O17" si="22">C16-N17</f>
        <v>0</v>
      </c>
    </row>
    <row r="18" spans="1:15" ht="24" customHeight="1" x14ac:dyDescent="0.2">
      <c r="A18" s="37">
        <v>5</v>
      </c>
      <c r="B18" s="38" t="s">
        <v>17</v>
      </c>
      <c r="C18" s="39">
        <v>327732.5</v>
      </c>
      <c r="D18" s="5"/>
      <c r="E18" s="22">
        <v>0.3</v>
      </c>
      <c r="F18" s="22">
        <v>0.4</v>
      </c>
      <c r="G18" s="22">
        <v>0.3</v>
      </c>
      <c r="H18" s="5"/>
      <c r="I18" s="5"/>
      <c r="J18" s="5"/>
      <c r="K18" s="5"/>
      <c r="L18" s="5"/>
      <c r="M18" s="5"/>
      <c r="N18" s="17">
        <f t="shared" si="8"/>
        <v>1</v>
      </c>
      <c r="O18" s="29">
        <f t="shared" ref="O18" si="23">1-N18</f>
        <v>0</v>
      </c>
    </row>
    <row r="19" spans="1:15" ht="24" customHeight="1" x14ac:dyDescent="0.2">
      <c r="A19" s="37"/>
      <c r="B19" s="38"/>
      <c r="C19" s="40"/>
      <c r="D19" s="6">
        <f>$C$18*D18</f>
        <v>0</v>
      </c>
      <c r="E19" s="6">
        <f t="shared" ref="E19" si="24">$C18*E18</f>
        <v>98319.75</v>
      </c>
      <c r="F19" s="6">
        <f t="shared" ref="F19" si="25">$C18*F18</f>
        <v>131093</v>
      </c>
      <c r="G19" s="6">
        <f t="shared" ref="G19" si="26">$C18*G18</f>
        <v>98319.75</v>
      </c>
      <c r="H19" s="6">
        <f t="shared" ref="H19" si="27">$C18*H18</f>
        <v>0</v>
      </c>
      <c r="I19" s="6">
        <f t="shared" ref="I19" si="28">$C18*I18</f>
        <v>0</v>
      </c>
      <c r="J19" s="6">
        <f t="shared" ref="J19" si="29">$C18*J18</f>
        <v>0</v>
      </c>
      <c r="K19" s="6">
        <f t="shared" ref="K19" si="30">$C18*K18</f>
        <v>0</v>
      </c>
      <c r="L19" s="6">
        <f t="shared" ref="L19" si="31">$C18*L18</f>
        <v>0</v>
      </c>
      <c r="M19" s="6">
        <f t="shared" ref="M19" si="32">$C18*M18</f>
        <v>0</v>
      </c>
      <c r="N19" s="11">
        <f t="shared" si="8"/>
        <v>327732.5</v>
      </c>
      <c r="O19" s="30">
        <f t="shared" ref="O19" si="33">C18-N19</f>
        <v>0</v>
      </c>
    </row>
    <row r="20" spans="1:15" ht="24" customHeight="1" x14ac:dyDescent="0.2">
      <c r="A20" s="37">
        <v>6</v>
      </c>
      <c r="B20" s="38" t="s">
        <v>18</v>
      </c>
      <c r="C20" s="39">
        <v>49169.01</v>
      </c>
      <c r="D20" s="5"/>
      <c r="E20" s="5"/>
      <c r="F20" s="22">
        <v>0.4</v>
      </c>
      <c r="G20" s="22">
        <v>0.4</v>
      </c>
      <c r="H20" s="22">
        <v>0.2</v>
      </c>
      <c r="I20" s="5"/>
      <c r="J20" s="5"/>
      <c r="K20" s="5"/>
      <c r="L20" s="5"/>
      <c r="M20" s="5"/>
      <c r="N20" s="17">
        <f t="shared" si="8"/>
        <v>1</v>
      </c>
      <c r="O20" s="29">
        <f t="shared" ref="O20" si="34">1-N20</f>
        <v>0</v>
      </c>
    </row>
    <row r="21" spans="1:15" ht="24" customHeight="1" x14ac:dyDescent="0.2">
      <c r="A21" s="37"/>
      <c r="B21" s="38"/>
      <c r="C21" s="40"/>
      <c r="D21" s="6">
        <f>$C$20*D20</f>
        <v>0</v>
      </c>
      <c r="E21" s="6">
        <f t="shared" ref="E21" si="35">$C20*E20</f>
        <v>0</v>
      </c>
      <c r="F21" s="6">
        <f t="shared" ref="F21" si="36">$C20*F20</f>
        <v>19667.604000000003</v>
      </c>
      <c r="G21" s="6">
        <f t="shared" ref="G21" si="37">$C20*G20</f>
        <v>19667.604000000003</v>
      </c>
      <c r="H21" s="6">
        <f t="shared" ref="H21" si="38">$C20*H20</f>
        <v>9833.8020000000015</v>
      </c>
      <c r="I21" s="6">
        <f t="shared" ref="I21" si="39">$C20*I20</f>
        <v>0</v>
      </c>
      <c r="J21" s="6">
        <f t="shared" ref="J21" si="40">$C20*J20</f>
        <v>0</v>
      </c>
      <c r="K21" s="6">
        <f t="shared" ref="K21" si="41">$C20*K20</f>
        <v>0</v>
      </c>
      <c r="L21" s="6">
        <f t="shared" ref="L21" si="42">$C20*L20</f>
        <v>0</v>
      </c>
      <c r="M21" s="6">
        <f t="shared" ref="M21" si="43">$C20*M20</f>
        <v>0</v>
      </c>
      <c r="N21" s="11">
        <f t="shared" si="8"/>
        <v>49169.010000000009</v>
      </c>
      <c r="O21" s="30">
        <f t="shared" ref="O21" si="44">C20-N21</f>
        <v>0</v>
      </c>
    </row>
    <row r="22" spans="1:15" ht="24" customHeight="1" x14ac:dyDescent="0.2">
      <c r="A22" s="37">
        <v>7</v>
      </c>
      <c r="B22" s="38" t="s">
        <v>19</v>
      </c>
      <c r="C22" s="39">
        <v>259095.3</v>
      </c>
      <c r="D22" s="5"/>
      <c r="E22" s="5"/>
      <c r="F22" s="5"/>
      <c r="G22" s="22">
        <v>0.15</v>
      </c>
      <c r="H22" s="22">
        <v>0.3</v>
      </c>
      <c r="I22" s="22">
        <v>0.35</v>
      </c>
      <c r="J22" s="22">
        <v>0.2</v>
      </c>
      <c r="K22" s="5"/>
      <c r="L22" s="5"/>
      <c r="M22" s="5"/>
      <c r="N22" s="17">
        <f t="shared" si="8"/>
        <v>1</v>
      </c>
      <c r="O22" s="29">
        <f t="shared" ref="O22" si="45">1-N22</f>
        <v>0</v>
      </c>
    </row>
    <row r="23" spans="1:15" ht="24" customHeight="1" x14ac:dyDescent="0.2">
      <c r="A23" s="37"/>
      <c r="B23" s="38"/>
      <c r="C23" s="40"/>
      <c r="D23" s="6">
        <f>$C$22*D22</f>
        <v>0</v>
      </c>
      <c r="E23" s="6">
        <f t="shared" ref="E23" si="46">$C22*E22</f>
        <v>0</v>
      </c>
      <c r="F23" s="6">
        <f t="shared" ref="F23" si="47">$C22*F22</f>
        <v>0</v>
      </c>
      <c r="G23" s="6">
        <f t="shared" ref="G23" si="48">$C22*G22</f>
        <v>38864.294999999998</v>
      </c>
      <c r="H23" s="6">
        <f t="shared" ref="H23" si="49">$C22*H22</f>
        <v>77728.59</v>
      </c>
      <c r="I23" s="6">
        <f t="shared" ref="I23" si="50">$C22*I22</f>
        <v>90683.354999999996</v>
      </c>
      <c r="J23" s="6">
        <f t="shared" ref="J23" si="51">$C22*J22</f>
        <v>51819.06</v>
      </c>
      <c r="K23" s="6">
        <f t="shared" ref="K23" si="52">$C22*K22</f>
        <v>0</v>
      </c>
      <c r="L23" s="6">
        <f t="shared" ref="L23" si="53">$C22*L22</f>
        <v>0</v>
      </c>
      <c r="M23" s="6">
        <f t="shared" ref="M23" si="54">$C22*M22</f>
        <v>0</v>
      </c>
      <c r="N23" s="11">
        <f t="shared" si="8"/>
        <v>259095.3</v>
      </c>
      <c r="O23" s="30">
        <f t="shared" ref="O23" si="55">C22-N23</f>
        <v>0</v>
      </c>
    </row>
    <row r="24" spans="1:15" ht="24" customHeight="1" x14ac:dyDescent="0.2">
      <c r="A24" s="37">
        <v>8</v>
      </c>
      <c r="B24" s="38" t="s">
        <v>20</v>
      </c>
      <c r="C24" s="39">
        <v>76559.25</v>
      </c>
      <c r="D24" s="5"/>
      <c r="E24" s="5"/>
      <c r="F24" s="7"/>
      <c r="G24" s="5"/>
      <c r="H24" s="5"/>
      <c r="I24" s="5"/>
      <c r="J24" s="22">
        <v>0.2</v>
      </c>
      <c r="K24" s="22">
        <v>0.8</v>
      </c>
      <c r="L24" s="5"/>
      <c r="M24" s="5"/>
      <c r="N24" s="17">
        <f t="shared" si="8"/>
        <v>1</v>
      </c>
      <c r="O24" s="29">
        <f t="shared" ref="O24" si="56">1-N24</f>
        <v>0</v>
      </c>
    </row>
    <row r="25" spans="1:15" ht="24" customHeight="1" x14ac:dyDescent="0.2">
      <c r="A25" s="37"/>
      <c r="B25" s="38"/>
      <c r="C25" s="40"/>
      <c r="D25" s="6">
        <f>$C$24*D24</f>
        <v>0</v>
      </c>
      <c r="E25" s="6">
        <f t="shared" ref="E25" si="57">$C24*E24</f>
        <v>0</v>
      </c>
      <c r="F25" s="6">
        <f t="shared" ref="F25" si="58">$C24*F24</f>
        <v>0</v>
      </c>
      <c r="G25" s="6">
        <f t="shared" ref="G25" si="59">$C24*G24</f>
        <v>0</v>
      </c>
      <c r="H25" s="6">
        <f t="shared" ref="H25" si="60">$C24*H24</f>
        <v>0</v>
      </c>
      <c r="I25" s="6">
        <f t="shared" ref="I25" si="61">$C24*I24</f>
        <v>0</v>
      </c>
      <c r="J25" s="6">
        <f t="shared" ref="J25:K27" si="62">$C24*J24</f>
        <v>15311.85</v>
      </c>
      <c r="K25" s="6">
        <f t="shared" si="62"/>
        <v>61247.4</v>
      </c>
      <c r="L25" s="6">
        <f t="shared" ref="L25" si="63">$C24*L24</f>
        <v>0</v>
      </c>
      <c r="M25" s="6">
        <f t="shared" ref="M25" si="64">$C24*M24</f>
        <v>0</v>
      </c>
      <c r="N25" s="11">
        <f t="shared" si="8"/>
        <v>76559.25</v>
      </c>
      <c r="O25" s="30">
        <f t="shared" ref="O25" si="65">C24-N25</f>
        <v>0</v>
      </c>
    </row>
    <row r="26" spans="1:15" ht="24" customHeight="1" x14ac:dyDescent="0.2">
      <c r="A26" s="37">
        <v>9</v>
      </c>
      <c r="B26" s="38" t="s">
        <v>21</v>
      </c>
      <c r="C26" s="39">
        <v>43093.47</v>
      </c>
      <c r="D26" s="5"/>
      <c r="E26" s="5"/>
      <c r="F26" s="7"/>
      <c r="G26" s="5"/>
      <c r="H26" s="5"/>
      <c r="I26" s="5"/>
      <c r="J26" s="22">
        <v>0.2</v>
      </c>
      <c r="K26" s="22">
        <v>0.8</v>
      </c>
      <c r="L26" s="5"/>
      <c r="M26" s="5"/>
      <c r="N26" s="17">
        <f t="shared" si="8"/>
        <v>1</v>
      </c>
      <c r="O26" s="29">
        <f t="shared" ref="O26" si="66">1-N26</f>
        <v>0</v>
      </c>
    </row>
    <row r="27" spans="1:15" ht="24" customHeight="1" x14ac:dyDescent="0.2">
      <c r="A27" s="37"/>
      <c r="B27" s="38"/>
      <c r="C27" s="40"/>
      <c r="D27" s="6">
        <f>$C$26*D26</f>
        <v>0</v>
      </c>
      <c r="E27" s="6">
        <f t="shared" ref="E27" si="67">$C26*E26</f>
        <v>0</v>
      </c>
      <c r="F27" s="6">
        <f t="shared" ref="F27" si="68">$C26*F26</f>
        <v>0</v>
      </c>
      <c r="G27" s="6">
        <f t="shared" ref="G27" si="69">$C26*G26</f>
        <v>0</v>
      </c>
      <c r="H27" s="6">
        <f t="shared" ref="H27" si="70">$C26*H26</f>
        <v>0</v>
      </c>
      <c r="I27" s="6">
        <f t="shared" ref="I27" si="71">$C26*I26</f>
        <v>0</v>
      </c>
      <c r="J27" s="6">
        <f t="shared" ref="J27" si="72">$C26*J26</f>
        <v>8618.6940000000013</v>
      </c>
      <c r="K27" s="6">
        <f t="shared" si="62"/>
        <v>34474.776000000005</v>
      </c>
      <c r="L27" s="6">
        <f t="shared" ref="L27" si="73">$C26*L26</f>
        <v>0</v>
      </c>
      <c r="M27" s="6">
        <f t="shared" ref="M27" si="74">$C26*M26</f>
        <v>0</v>
      </c>
      <c r="N27" s="11">
        <f t="shared" si="8"/>
        <v>43093.470000000008</v>
      </c>
      <c r="O27" s="30">
        <f t="shared" ref="O27" si="75">C26-N27</f>
        <v>0</v>
      </c>
    </row>
    <row r="28" spans="1:15" ht="24" customHeight="1" x14ac:dyDescent="0.2">
      <c r="A28" s="37">
        <v>10</v>
      </c>
      <c r="B28" s="38" t="s">
        <v>22</v>
      </c>
      <c r="C28" s="39">
        <v>10491.93</v>
      </c>
      <c r="D28" s="5"/>
      <c r="E28" s="5"/>
      <c r="F28" s="7"/>
      <c r="G28" s="5"/>
      <c r="H28" s="5"/>
      <c r="I28" s="5"/>
      <c r="J28" s="22">
        <v>0.2</v>
      </c>
      <c r="K28" s="22">
        <v>0.8</v>
      </c>
      <c r="L28" s="5"/>
      <c r="M28" s="5"/>
      <c r="N28" s="17">
        <f t="shared" si="8"/>
        <v>1</v>
      </c>
      <c r="O28" s="29">
        <f t="shared" ref="O28" si="76">1-N28</f>
        <v>0</v>
      </c>
    </row>
    <row r="29" spans="1:15" ht="24" customHeight="1" x14ac:dyDescent="0.2">
      <c r="A29" s="37"/>
      <c r="B29" s="38"/>
      <c r="C29" s="40"/>
      <c r="D29" s="6">
        <f>$C$28*D28</f>
        <v>0</v>
      </c>
      <c r="E29" s="6">
        <f t="shared" ref="E29" si="77">$C28*E28</f>
        <v>0</v>
      </c>
      <c r="F29" s="6">
        <f t="shared" ref="F29" si="78">$C28*F28</f>
        <v>0</v>
      </c>
      <c r="G29" s="6">
        <f t="shared" ref="G29" si="79">$C28*G28</f>
        <v>0</v>
      </c>
      <c r="H29" s="6">
        <f t="shared" ref="H29" si="80">$C28*H28</f>
        <v>0</v>
      </c>
      <c r="I29" s="6">
        <f t="shared" ref="I29" si="81">$C28*I28</f>
        <v>0</v>
      </c>
      <c r="J29" s="6">
        <f t="shared" ref="J29" si="82">$C28*J28</f>
        <v>2098.386</v>
      </c>
      <c r="K29" s="6">
        <f t="shared" ref="K29" si="83">$C28*K28</f>
        <v>8393.5439999999999</v>
      </c>
      <c r="L29" s="6">
        <f t="shared" ref="L29" si="84">$C28*L28</f>
        <v>0</v>
      </c>
      <c r="M29" s="6">
        <f t="shared" ref="M29" si="85">$C28*M28</f>
        <v>0</v>
      </c>
      <c r="N29" s="11">
        <f t="shared" si="8"/>
        <v>10491.93</v>
      </c>
      <c r="O29" s="30">
        <f t="shared" ref="O29" si="86">C28-N29</f>
        <v>0</v>
      </c>
    </row>
    <row r="30" spans="1:15" ht="24" customHeight="1" x14ac:dyDescent="0.2">
      <c r="A30" s="37">
        <v>11</v>
      </c>
      <c r="B30" s="38" t="s">
        <v>37</v>
      </c>
      <c r="C30" s="39">
        <v>1740.52</v>
      </c>
      <c r="D30" s="5"/>
      <c r="E30" s="5"/>
      <c r="F30" s="7"/>
      <c r="G30" s="5"/>
      <c r="H30" s="5"/>
      <c r="I30" s="5"/>
      <c r="J30" s="22">
        <v>1</v>
      </c>
      <c r="K30" s="5"/>
      <c r="L30" s="5"/>
      <c r="M30" s="5"/>
      <c r="N30" s="17">
        <f t="shared" si="8"/>
        <v>1</v>
      </c>
      <c r="O30" s="29">
        <f t="shared" ref="O30" si="87">1-N30</f>
        <v>0</v>
      </c>
    </row>
    <row r="31" spans="1:15" ht="24" customHeight="1" x14ac:dyDescent="0.2">
      <c r="A31" s="37"/>
      <c r="B31" s="38"/>
      <c r="C31" s="40"/>
      <c r="D31" s="6">
        <f>$C$30*D30</f>
        <v>0</v>
      </c>
      <c r="E31" s="6">
        <f t="shared" ref="E31" si="88">$C30*E30</f>
        <v>0</v>
      </c>
      <c r="F31" s="6">
        <f t="shared" ref="F31" si="89">$C30*F30</f>
        <v>0</v>
      </c>
      <c r="G31" s="6">
        <f t="shared" ref="G31" si="90">$C30*G30</f>
        <v>0</v>
      </c>
      <c r="H31" s="6">
        <f t="shared" ref="H31" si="91">$C30*H30</f>
        <v>0</v>
      </c>
      <c r="I31" s="6">
        <f t="shared" ref="I31" si="92">$C30*I30</f>
        <v>0</v>
      </c>
      <c r="J31" s="6">
        <f t="shared" ref="J31" si="93">$C30*J30</f>
        <v>1740.52</v>
      </c>
      <c r="K31" s="6">
        <f t="shared" ref="K31" si="94">$C30*K30</f>
        <v>0</v>
      </c>
      <c r="L31" s="6">
        <f t="shared" ref="L31" si="95">$C30*L30</f>
        <v>0</v>
      </c>
      <c r="M31" s="6">
        <f t="shared" ref="M31" si="96">$C30*M30</f>
        <v>0</v>
      </c>
      <c r="N31" s="11">
        <f t="shared" si="8"/>
        <v>1740.52</v>
      </c>
      <c r="O31" s="30">
        <f t="shared" ref="O31" si="97">C30-N31</f>
        <v>0</v>
      </c>
    </row>
    <row r="32" spans="1:15" ht="24" customHeight="1" x14ac:dyDescent="0.2">
      <c r="A32" s="37">
        <v>12</v>
      </c>
      <c r="B32" s="38" t="s">
        <v>23</v>
      </c>
      <c r="C32" s="39">
        <v>1698.07</v>
      </c>
      <c r="D32" s="5"/>
      <c r="E32" s="5"/>
      <c r="F32" s="7"/>
      <c r="G32" s="5"/>
      <c r="H32" s="5"/>
      <c r="I32" s="5"/>
      <c r="J32" s="22">
        <v>1</v>
      </c>
      <c r="K32" s="5"/>
      <c r="L32" s="5"/>
      <c r="M32" s="5"/>
      <c r="N32" s="17">
        <f t="shared" si="8"/>
        <v>1</v>
      </c>
      <c r="O32" s="29">
        <f t="shared" ref="O32" si="98">1-N32</f>
        <v>0</v>
      </c>
    </row>
    <row r="33" spans="1:15" ht="24" customHeight="1" x14ac:dyDescent="0.2">
      <c r="A33" s="37"/>
      <c r="B33" s="38"/>
      <c r="C33" s="40"/>
      <c r="D33" s="6">
        <f>$C$32*D32</f>
        <v>0</v>
      </c>
      <c r="E33" s="6">
        <f t="shared" ref="E33" si="99">$C32*E32</f>
        <v>0</v>
      </c>
      <c r="F33" s="6">
        <f t="shared" ref="F33" si="100">$C32*F32</f>
        <v>0</v>
      </c>
      <c r="G33" s="6">
        <f t="shared" ref="G33" si="101">$C32*G32</f>
        <v>0</v>
      </c>
      <c r="H33" s="6">
        <f t="shared" ref="H33" si="102">$C32*H32</f>
        <v>0</v>
      </c>
      <c r="I33" s="6">
        <f t="shared" ref="I33" si="103">$C32*I32</f>
        <v>0</v>
      </c>
      <c r="J33" s="6">
        <f t="shared" ref="J33" si="104">$C32*J32</f>
        <v>1698.07</v>
      </c>
      <c r="K33" s="6">
        <f t="shared" ref="K33" si="105">$C32*K32</f>
        <v>0</v>
      </c>
      <c r="L33" s="6">
        <f t="shared" ref="L33" si="106">$C32*L32</f>
        <v>0</v>
      </c>
      <c r="M33" s="6">
        <f t="shared" ref="M33" si="107">$C32*M32</f>
        <v>0</v>
      </c>
      <c r="N33" s="11">
        <f t="shared" si="8"/>
        <v>1698.07</v>
      </c>
      <c r="O33" s="30">
        <f t="shared" ref="O33" si="108">C32-N33</f>
        <v>0</v>
      </c>
    </row>
    <row r="34" spans="1:15" ht="24" customHeight="1" x14ac:dyDescent="0.2">
      <c r="A34" s="37">
        <v>13</v>
      </c>
      <c r="B34" s="38" t="s">
        <v>38</v>
      </c>
      <c r="C34" s="39">
        <v>86516.37</v>
      </c>
      <c r="D34" s="5"/>
      <c r="E34" s="5"/>
      <c r="F34" s="7"/>
      <c r="G34" s="5"/>
      <c r="H34" s="5"/>
      <c r="I34" s="5"/>
      <c r="J34" s="5"/>
      <c r="K34" s="5"/>
      <c r="L34" s="22">
        <v>0.4</v>
      </c>
      <c r="M34" s="22">
        <v>0.6</v>
      </c>
      <c r="N34" s="17">
        <f t="shared" si="8"/>
        <v>1</v>
      </c>
      <c r="O34" s="29">
        <f t="shared" ref="O34" si="109">1-N34</f>
        <v>0</v>
      </c>
    </row>
    <row r="35" spans="1:15" ht="24" customHeight="1" x14ac:dyDescent="0.2">
      <c r="A35" s="37"/>
      <c r="B35" s="38"/>
      <c r="C35" s="40"/>
      <c r="D35" s="6">
        <f>$C$34*D34</f>
        <v>0</v>
      </c>
      <c r="E35" s="6">
        <f t="shared" ref="E35" si="110">$C34*E34</f>
        <v>0</v>
      </c>
      <c r="F35" s="6">
        <f t="shared" ref="F35" si="111">$C34*F34</f>
        <v>0</v>
      </c>
      <c r="G35" s="6">
        <f t="shared" ref="G35" si="112">$C34*G34</f>
        <v>0</v>
      </c>
      <c r="H35" s="6">
        <f t="shared" ref="H35" si="113">$C34*H34</f>
        <v>0</v>
      </c>
      <c r="I35" s="6">
        <f t="shared" ref="I35" si="114">$C34*I34</f>
        <v>0</v>
      </c>
      <c r="J35" s="6">
        <f t="shared" ref="J35" si="115">$C34*J34</f>
        <v>0</v>
      </c>
      <c r="K35" s="6">
        <f t="shared" ref="K35" si="116">$C34*K34</f>
        <v>0</v>
      </c>
      <c r="L35" s="6">
        <f t="shared" ref="L35" si="117">$C34*L34</f>
        <v>34606.548000000003</v>
      </c>
      <c r="M35" s="6">
        <f t="shared" ref="M35" si="118">$C34*M34</f>
        <v>51909.821999999993</v>
      </c>
      <c r="N35" s="11">
        <f t="shared" si="8"/>
        <v>86516.37</v>
      </c>
      <c r="O35" s="30">
        <f t="shared" ref="O35" si="119">C34-N35</f>
        <v>0</v>
      </c>
    </row>
    <row r="36" spans="1:15" ht="24" customHeight="1" x14ac:dyDescent="0.2">
      <c r="A36" s="37">
        <v>14</v>
      </c>
      <c r="B36" s="38" t="s">
        <v>24</v>
      </c>
      <c r="C36" s="39">
        <v>16467.330000000002</v>
      </c>
      <c r="D36" s="5"/>
      <c r="E36" s="5"/>
      <c r="F36" s="7"/>
      <c r="G36" s="5"/>
      <c r="H36" s="5"/>
      <c r="I36" s="5"/>
      <c r="J36" s="5"/>
      <c r="K36" s="5"/>
      <c r="L36" s="5"/>
      <c r="M36" s="22">
        <v>1</v>
      </c>
      <c r="N36" s="17">
        <f t="shared" si="8"/>
        <v>1</v>
      </c>
      <c r="O36" s="29">
        <f t="shared" ref="O36" si="120">1-N36</f>
        <v>0</v>
      </c>
    </row>
    <row r="37" spans="1:15" ht="24" customHeight="1" x14ac:dyDescent="0.2">
      <c r="A37" s="37"/>
      <c r="B37" s="38"/>
      <c r="C37" s="40"/>
      <c r="D37" s="6">
        <f>$C$36*D36</f>
        <v>0</v>
      </c>
      <c r="E37" s="6">
        <f t="shared" ref="E37" si="121">$C36*E36</f>
        <v>0</v>
      </c>
      <c r="F37" s="6">
        <f t="shared" ref="F37" si="122">$C36*F36</f>
        <v>0</v>
      </c>
      <c r="G37" s="6">
        <f t="shared" ref="G37" si="123">$C36*G36</f>
        <v>0</v>
      </c>
      <c r="H37" s="6">
        <f t="shared" ref="H37" si="124">$C36*H36</f>
        <v>0</v>
      </c>
      <c r="I37" s="6">
        <f t="shared" ref="I37" si="125">$C36*I36</f>
        <v>0</v>
      </c>
      <c r="J37" s="6">
        <f t="shared" ref="J37" si="126">$C36*J36</f>
        <v>0</v>
      </c>
      <c r="K37" s="6">
        <f t="shared" ref="K37" si="127">$C36*K36</f>
        <v>0</v>
      </c>
      <c r="L37" s="6">
        <f t="shared" ref="L37" si="128">$C36*L36</f>
        <v>0</v>
      </c>
      <c r="M37" s="6">
        <f t="shared" ref="M37" si="129">$C36*M36</f>
        <v>16467.330000000002</v>
      </c>
      <c r="N37" s="11">
        <f t="shared" si="8"/>
        <v>16467.330000000002</v>
      </c>
      <c r="O37" s="30">
        <f t="shared" ref="O37" si="130">C36-N37</f>
        <v>0</v>
      </c>
    </row>
    <row r="38" spans="1:15" ht="24" customHeight="1" x14ac:dyDescent="0.2">
      <c r="A38" s="37">
        <v>15</v>
      </c>
      <c r="B38" s="38" t="s">
        <v>25</v>
      </c>
      <c r="C38" s="39">
        <v>12037.76</v>
      </c>
      <c r="D38" s="5"/>
      <c r="E38" s="5"/>
      <c r="F38" s="7"/>
      <c r="G38" s="5"/>
      <c r="H38" s="5"/>
      <c r="I38" s="5"/>
      <c r="J38" s="22">
        <v>0.6</v>
      </c>
      <c r="K38" s="22">
        <v>0.4</v>
      </c>
      <c r="L38" s="5"/>
      <c r="M38" s="5"/>
      <c r="N38" s="17">
        <f t="shared" si="8"/>
        <v>1</v>
      </c>
      <c r="O38" s="29">
        <f t="shared" ref="O38" si="131">1-N38</f>
        <v>0</v>
      </c>
    </row>
    <row r="39" spans="1:15" ht="24" customHeight="1" x14ac:dyDescent="0.2">
      <c r="A39" s="37"/>
      <c r="B39" s="38"/>
      <c r="C39" s="40"/>
      <c r="D39" s="6">
        <f>$C$38*D38</f>
        <v>0</v>
      </c>
      <c r="E39" s="6">
        <f t="shared" ref="E39" si="132">$C38*E38</f>
        <v>0</v>
      </c>
      <c r="F39" s="6">
        <f t="shared" ref="F39" si="133">$C38*F38</f>
        <v>0</v>
      </c>
      <c r="G39" s="6">
        <f t="shared" ref="G39" si="134">$C38*G38</f>
        <v>0</v>
      </c>
      <c r="H39" s="6">
        <f t="shared" ref="H39" si="135">$C38*H38</f>
        <v>0</v>
      </c>
      <c r="I39" s="6">
        <f t="shared" ref="I39" si="136">$C38*I38</f>
        <v>0</v>
      </c>
      <c r="J39" s="6">
        <f t="shared" ref="J39" si="137">$C38*J38</f>
        <v>7222.6559999999999</v>
      </c>
      <c r="K39" s="6">
        <f t="shared" ref="K39" si="138">$C38*K38</f>
        <v>4815.1040000000003</v>
      </c>
      <c r="L39" s="6">
        <f t="shared" ref="L39" si="139">$C38*L38</f>
        <v>0</v>
      </c>
      <c r="M39" s="6">
        <f t="shared" ref="M39" si="140">$C38*M38</f>
        <v>0</v>
      </c>
      <c r="N39" s="11">
        <f t="shared" si="8"/>
        <v>12037.76</v>
      </c>
      <c r="O39" s="30">
        <f t="shared" ref="O39" si="141">C38-N39</f>
        <v>0</v>
      </c>
    </row>
    <row r="40" spans="1:15" ht="24" customHeight="1" x14ac:dyDescent="0.2">
      <c r="A40" s="37">
        <v>16</v>
      </c>
      <c r="B40" s="38" t="s">
        <v>26</v>
      </c>
      <c r="C40" s="39">
        <v>13189.38</v>
      </c>
      <c r="D40" s="5"/>
      <c r="E40" s="5"/>
      <c r="F40" s="7"/>
      <c r="G40" s="5"/>
      <c r="H40" s="5"/>
      <c r="I40" s="5"/>
      <c r="J40" s="5"/>
      <c r="K40" s="22">
        <v>0.4</v>
      </c>
      <c r="L40" s="22">
        <v>0.5</v>
      </c>
      <c r="M40" s="5">
        <v>0.1</v>
      </c>
      <c r="N40" s="17">
        <f t="shared" si="8"/>
        <v>1</v>
      </c>
      <c r="O40" s="29">
        <f t="shared" ref="O40" si="142">1-N40</f>
        <v>0</v>
      </c>
    </row>
    <row r="41" spans="1:15" ht="24" customHeight="1" x14ac:dyDescent="0.2">
      <c r="A41" s="37"/>
      <c r="B41" s="38"/>
      <c r="C41" s="40"/>
      <c r="D41" s="6">
        <f>$C$40*D40</f>
        <v>0</v>
      </c>
      <c r="E41" s="6">
        <f t="shared" ref="E41" si="143">$C40*E40</f>
        <v>0</v>
      </c>
      <c r="F41" s="6">
        <f t="shared" ref="F41" si="144">$C40*F40</f>
        <v>0</v>
      </c>
      <c r="G41" s="6">
        <f t="shared" ref="G41" si="145">$C40*G40</f>
        <v>0</v>
      </c>
      <c r="H41" s="6">
        <f t="shared" ref="H41" si="146">$C40*H40</f>
        <v>0</v>
      </c>
      <c r="I41" s="6">
        <f t="shared" ref="I41" si="147">$C40*I40</f>
        <v>0</v>
      </c>
      <c r="J41" s="6">
        <f t="shared" ref="J41" si="148">$C40*J40</f>
        <v>0</v>
      </c>
      <c r="K41" s="6">
        <f t="shared" ref="K41" si="149">$C40*K40</f>
        <v>5275.7520000000004</v>
      </c>
      <c r="L41" s="6">
        <f t="shared" ref="L41" si="150">$C40*L40</f>
        <v>6594.69</v>
      </c>
      <c r="M41" s="6">
        <f t="shared" ref="M41" si="151">$C40*M40</f>
        <v>1318.9380000000001</v>
      </c>
      <c r="N41" s="11">
        <f t="shared" si="8"/>
        <v>13189.38</v>
      </c>
      <c r="O41" s="30">
        <f t="shared" ref="O41" si="152">C40-N41</f>
        <v>0</v>
      </c>
    </row>
    <row r="42" spans="1:15" ht="24" customHeight="1" x14ac:dyDescent="0.2">
      <c r="A42" s="37">
        <v>17</v>
      </c>
      <c r="B42" s="38" t="s">
        <v>36</v>
      </c>
      <c r="C42" s="39">
        <v>20987.05</v>
      </c>
      <c r="D42" s="5"/>
      <c r="E42" s="5"/>
      <c r="F42" s="7"/>
      <c r="G42" s="5"/>
      <c r="H42" s="5"/>
      <c r="I42" s="5"/>
      <c r="J42" s="22">
        <v>0.7</v>
      </c>
      <c r="K42" s="22">
        <v>0.3</v>
      </c>
      <c r="L42" s="5"/>
      <c r="M42" s="5"/>
      <c r="N42" s="17">
        <f t="shared" ref="N42:N43" si="153">SUM(D42:M42)</f>
        <v>1</v>
      </c>
      <c r="O42" s="29">
        <f t="shared" ref="O42" si="154">1-N42</f>
        <v>0</v>
      </c>
    </row>
    <row r="43" spans="1:15" ht="24" customHeight="1" x14ac:dyDescent="0.2">
      <c r="A43" s="37"/>
      <c r="B43" s="38"/>
      <c r="C43" s="40"/>
      <c r="D43" s="6">
        <f>$C$44*D42</f>
        <v>0</v>
      </c>
      <c r="E43" s="6">
        <f t="shared" ref="E43" si="155">$C42*E42</f>
        <v>0</v>
      </c>
      <c r="F43" s="6">
        <f t="shared" ref="F43" si="156">$C42*F42</f>
        <v>0</v>
      </c>
      <c r="G43" s="6">
        <f t="shared" ref="G43" si="157">$C42*G42</f>
        <v>0</v>
      </c>
      <c r="H43" s="6">
        <f t="shared" ref="H43" si="158">$C42*H42</f>
        <v>0</v>
      </c>
      <c r="I43" s="6">
        <f t="shared" ref="I43" si="159">$C42*I42</f>
        <v>0</v>
      </c>
      <c r="J43" s="6">
        <f t="shared" ref="J43" si="160">$C42*J42</f>
        <v>14690.934999999998</v>
      </c>
      <c r="K43" s="6">
        <f t="shared" ref="K43" si="161">$C42*K42</f>
        <v>6296.1149999999998</v>
      </c>
      <c r="L43" s="6">
        <f t="shared" ref="L43" si="162">$C42*L42</f>
        <v>0</v>
      </c>
      <c r="M43" s="6">
        <f t="shared" ref="M43" si="163">$C42*M42</f>
        <v>0</v>
      </c>
      <c r="N43" s="11">
        <f t="shared" si="153"/>
        <v>20987.049999999996</v>
      </c>
      <c r="O43" s="30">
        <f t="shared" ref="O43" si="164">C42-N43</f>
        <v>0</v>
      </c>
    </row>
    <row r="44" spans="1:15" ht="24" customHeight="1" x14ac:dyDescent="0.2">
      <c r="A44" s="37">
        <v>18</v>
      </c>
      <c r="B44" s="38" t="s">
        <v>27</v>
      </c>
      <c r="C44" s="39">
        <v>59959.06</v>
      </c>
      <c r="D44" s="5"/>
      <c r="E44" s="5"/>
      <c r="F44" s="7"/>
      <c r="G44" s="5"/>
      <c r="H44" s="22">
        <v>0.04</v>
      </c>
      <c r="I44" s="5"/>
      <c r="J44" s="5"/>
      <c r="K44" s="5"/>
      <c r="L44" s="22">
        <v>0.8</v>
      </c>
      <c r="M44" s="22">
        <v>0.16</v>
      </c>
      <c r="N44" s="17">
        <f t="shared" si="8"/>
        <v>1</v>
      </c>
      <c r="O44" s="29">
        <f t="shared" ref="O44" si="165">1-N44</f>
        <v>0</v>
      </c>
    </row>
    <row r="45" spans="1:15" ht="24" customHeight="1" x14ac:dyDescent="0.2">
      <c r="A45" s="37"/>
      <c r="B45" s="38"/>
      <c r="C45" s="40"/>
      <c r="D45" s="6">
        <f>$C$44*D44</f>
        <v>0</v>
      </c>
      <c r="E45" s="6">
        <f t="shared" ref="E45" si="166">$C44*E44</f>
        <v>0</v>
      </c>
      <c r="F45" s="6">
        <f t="shared" ref="F45" si="167">$C44*F44</f>
        <v>0</v>
      </c>
      <c r="G45" s="6">
        <f t="shared" ref="G45" si="168">$C44*G44</f>
        <v>0</v>
      </c>
      <c r="H45" s="6">
        <f t="shared" ref="H45" si="169">$C44*H44</f>
        <v>2398.3624</v>
      </c>
      <c r="I45" s="6">
        <f t="shared" ref="I45" si="170">$C44*I44</f>
        <v>0</v>
      </c>
      <c r="J45" s="6">
        <f t="shared" ref="J45" si="171">$C44*J44</f>
        <v>0</v>
      </c>
      <c r="K45" s="6">
        <f t="shared" ref="K45" si="172">$C44*K44</f>
        <v>0</v>
      </c>
      <c r="L45" s="6">
        <f t="shared" ref="L45" si="173">$C44*L44</f>
        <v>47967.248</v>
      </c>
      <c r="M45" s="6">
        <f t="shared" ref="M45" si="174">$C44*M44</f>
        <v>9593.4495999999999</v>
      </c>
      <c r="N45" s="11">
        <f t="shared" si="8"/>
        <v>59959.06</v>
      </c>
      <c r="O45" s="30">
        <f t="shared" ref="O45" si="175">C44-N45</f>
        <v>0</v>
      </c>
    </row>
    <row r="46" spans="1:15" ht="24" customHeight="1" x14ac:dyDescent="0.2">
      <c r="A46" s="37">
        <v>19</v>
      </c>
      <c r="B46" s="38" t="s">
        <v>28</v>
      </c>
      <c r="C46" s="39">
        <v>41052.639999999999</v>
      </c>
      <c r="D46" s="5"/>
      <c r="E46" s="5"/>
      <c r="F46" s="7"/>
      <c r="G46" s="5"/>
      <c r="H46" s="5"/>
      <c r="I46" s="5"/>
      <c r="J46" s="5"/>
      <c r="K46" s="5"/>
      <c r="L46" s="5"/>
      <c r="M46" s="5">
        <v>1</v>
      </c>
      <c r="N46" s="17">
        <f t="shared" si="8"/>
        <v>1</v>
      </c>
      <c r="O46" s="29">
        <f t="shared" ref="O46" si="176">1-N46</f>
        <v>0</v>
      </c>
    </row>
    <row r="47" spans="1:15" ht="24" customHeight="1" x14ac:dyDescent="0.2">
      <c r="A47" s="37"/>
      <c r="B47" s="38"/>
      <c r="C47" s="40"/>
      <c r="D47" s="6">
        <f>$C$46*D46</f>
        <v>0</v>
      </c>
      <c r="E47" s="6">
        <f t="shared" ref="E47" si="177">$C46*E46</f>
        <v>0</v>
      </c>
      <c r="F47" s="6">
        <f t="shared" ref="F47" si="178">$C46*F46</f>
        <v>0</v>
      </c>
      <c r="G47" s="6">
        <f t="shared" ref="G47" si="179">$C46*G46</f>
        <v>0</v>
      </c>
      <c r="H47" s="6">
        <f t="shared" ref="H47" si="180">$C46*H46</f>
        <v>0</v>
      </c>
      <c r="I47" s="6">
        <f t="shared" ref="I47" si="181">$C46*I46</f>
        <v>0</v>
      </c>
      <c r="J47" s="6">
        <f t="shared" ref="J47" si="182">$C46*J46</f>
        <v>0</v>
      </c>
      <c r="K47" s="6">
        <f t="shared" ref="K47" si="183">$C46*K46</f>
        <v>0</v>
      </c>
      <c r="L47" s="6">
        <f t="shared" ref="L47" si="184">$C46*L46</f>
        <v>0</v>
      </c>
      <c r="M47" s="6">
        <f t="shared" ref="M47" si="185">$C46*M46</f>
        <v>41052.639999999999</v>
      </c>
      <c r="N47" s="11">
        <f t="shared" si="8"/>
        <v>41052.639999999999</v>
      </c>
      <c r="O47" s="30">
        <f t="shared" ref="O47" si="186">C46-N47</f>
        <v>0</v>
      </c>
    </row>
    <row r="48" spans="1:15" ht="40.5" customHeight="1" x14ac:dyDescent="0.2">
      <c r="A48" s="41" t="s">
        <v>9</v>
      </c>
      <c r="B48" s="42"/>
      <c r="C48" s="8">
        <f>C46+C44+C42+C40+C38+C36+C34+C32+C30+C28+C26+C24+C22+C20+C18+C16+C14+C12+C8+C10</f>
        <v>1545880.76</v>
      </c>
      <c r="D48" s="23">
        <f>D9+D13+D15+D17+D21+D23+D25+D29+D31+D33+D19+D27+D35+D37+D39+D41+D43+D45+D47+D11</f>
        <v>284841.50614401005</v>
      </c>
      <c r="E48" s="23">
        <f t="shared" ref="E48:N48" si="187">E9+E13+E15+E17+E21+E23+E25+E29+E31+E33+E19+E27+E35+E37+E39+E41+E43+E45+E47+E11</f>
        <v>172990.67288387154</v>
      </c>
      <c r="F48" s="23">
        <f t="shared" si="187"/>
        <v>172664.31050773471</v>
      </c>
      <c r="G48" s="23">
        <f t="shared" si="187"/>
        <v>179502.2138888918</v>
      </c>
      <c r="H48" s="23">
        <f t="shared" si="187"/>
        <v>104409.43845315554</v>
      </c>
      <c r="I48" s="23">
        <f t="shared" si="187"/>
        <v>105220.64130684751</v>
      </c>
      <c r="J48" s="23">
        <f t="shared" si="187"/>
        <v>119272.2167668419</v>
      </c>
      <c r="K48" s="23">
        <f t="shared" si="187"/>
        <v>138696.29917150948</v>
      </c>
      <c r="L48" s="23">
        <f t="shared" si="187"/>
        <v>103520.02542613901</v>
      </c>
      <c r="M48" s="23">
        <f t="shared" si="187"/>
        <v>164763.43545099848</v>
      </c>
      <c r="N48" s="23">
        <f t="shared" si="187"/>
        <v>1545880.7600000002</v>
      </c>
      <c r="O48" s="31">
        <f t="shared" ref="O48" si="188">O9+O13+O15+O17+O21+O23+O25+O29+O31+O33+O19+O27+O35+O37+O39+O41+O43+O45+O47</f>
        <v>0</v>
      </c>
    </row>
    <row r="49" spans="1:15" ht="40.5" customHeight="1" x14ac:dyDescent="0.2">
      <c r="A49" s="26"/>
      <c r="B49" s="26"/>
      <c r="C49" s="33"/>
      <c r="D49" s="34"/>
      <c r="E49" s="35"/>
      <c r="F49" s="35"/>
      <c r="G49" s="35"/>
      <c r="H49" s="35"/>
      <c r="I49" s="35"/>
      <c r="J49" s="35"/>
      <c r="K49" s="35"/>
      <c r="L49" s="35"/>
      <c r="M49" s="35"/>
      <c r="N49" s="34"/>
      <c r="O49" s="32"/>
    </row>
    <row r="53" spans="1:15" x14ac:dyDescent="0.2">
      <c r="D53" s="2"/>
    </row>
  </sheetData>
  <autoFilter ref="A6:P49" xr:uid="{FF4B0E60-7316-48C7-8954-83C0EDF825EB}"/>
  <mergeCells count="71">
    <mergeCell ref="A10:A11"/>
    <mergeCell ref="B10:B11"/>
    <mergeCell ref="C10:C11"/>
    <mergeCell ref="C18:C19"/>
    <mergeCell ref="N2:N5"/>
    <mergeCell ref="L2:M2"/>
    <mergeCell ref="L3:M3"/>
    <mergeCell ref="L4:M4"/>
    <mergeCell ref="L5:M5"/>
    <mergeCell ref="B2:E2"/>
    <mergeCell ref="B3:E3"/>
    <mergeCell ref="B4:E4"/>
    <mergeCell ref="B5:E5"/>
    <mergeCell ref="A1:N1"/>
    <mergeCell ref="C32:C33"/>
    <mergeCell ref="C8:C9"/>
    <mergeCell ref="C12:C13"/>
    <mergeCell ref="C14:C15"/>
    <mergeCell ref="C16:C17"/>
    <mergeCell ref="C20:C21"/>
    <mergeCell ref="B28:B29"/>
    <mergeCell ref="C22:C23"/>
    <mergeCell ref="C24:C25"/>
    <mergeCell ref="C28:C29"/>
    <mergeCell ref="C30:C31"/>
    <mergeCell ref="B8:B9"/>
    <mergeCell ref="A8:A9"/>
    <mergeCell ref="A12:A13"/>
    <mergeCell ref="B12:B13"/>
    <mergeCell ref="A24:A25"/>
    <mergeCell ref="A18:A19"/>
    <mergeCell ref="B14:B15"/>
    <mergeCell ref="B16:B17"/>
    <mergeCell ref="B20:B21"/>
    <mergeCell ref="B22:B23"/>
    <mergeCell ref="B24:B25"/>
    <mergeCell ref="B18:B19"/>
    <mergeCell ref="A14:A15"/>
    <mergeCell ref="A16:A17"/>
    <mergeCell ref="A20:A21"/>
    <mergeCell ref="A22:A23"/>
    <mergeCell ref="A48:B48"/>
    <mergeCell ref="B30:B31"/>
    <mergeCell ref="B32:B33"/>
    <mergeCell ref="A28:A29"/>
    <mergeCell ref="A30:A31"/>
    <mergeCell ref="A32:A33"/>
    <mergeCell ref="A34:A35"/>
    <mergeCell ref="B34:B35"/>
    <mergeCell ref="A36:A37"/>
    <mergeCell ref="B36:B37"/>
    <mergeCell ref="A38:A39"/>
    <mergeCell ref="A46:A47"/>
    <mergeCell ref="B46:B47"/>
    <mergeCell ref="A42:A43"/>
    <mergeCell ref="B42:B43"/>
    <mergeCell ref="C46:C47"/>
    <mergeCell ref="B38:B39"/>
    <mergeCell ref="C38:C39"/>
    <mergeCell ref="A40:A41"/>
    <mergeCell ref="B40:B41"/>
    <mergeCell ref="C40:C41"/>
    <mergeCell ref="A44:A45"/>
    <mergeCell ref="B44:B45"/>
    <mergeCell ref="C44:C45"/>
    <mergeCell ref="C42:C43"/>
    <mergeCell ref="A26:A27"/>
    <mergeCell ref="B26:B27"/>
    <mergeCell ref="C26:C27"/>
    <mergeCell ref="C34:C35"/>
    <mergeCell ref="C36:C37"/>
  </mergeCells>
  <phoneticPr fontId="5" type="noConversion"/>
  <pageMargins left="0.51181102362204722" right="0.51181102362204722" top="0.39370078740157483" bottom="0.39370078740157483" header="0.51181102362204722" footer="0.51181102362204722"/>
  <pageSetup paperSize="9" scale="24" fitToHeight="0" orientation="landscape" horizontalDpi="360" verticalDpi="360" r:id="rId1"/>
  <headerFooter>
    <oddHeader xml:space="preserve">&amp;L &amp;C
</oddHeader>
    <oddFooter xml:space="preserve">&amp;L &amp;C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CRONOGRAMA</vt:lpstr>
      <vt:lpstr>CRONOGRAMA!Area_de_impressao</vt:lpstr>
      <vt:lpstr>CRONOGRAMA!Titulos_de_impressao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SAMSUNG</dc:creator>
  <cp:lastModifiedBy>SAMSUNG</cp:lastModifiedBy>
  <dcterms:created xsi:type="dcterms:W3CDTF">2022-07-11T19:52:10Z</dcterms:created>
  <dcterms:modified xsi:type="dcterms:W3CDTF">2023-01-15T21:17:08Z</dcterms:modified>
</cp:coreProperties>
</file>